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nd Quarter\Final Submitted to APERC (   -12-22)\"/>
    </mc:Choice>
  </mc:AlternateContent>
  <bookViews>
    <workbookView xWindow="0" yWindow="0" windowWidth="21600" windowHeight="9735"/>
  </bookViews>
  <sheets>
    <sheet name="availability(MU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1" l="1"/>
  <c r="C50" i="1"/>
  <c r="B50" i="1"/>
  <c r="D44" i="1"/>
  <c r="C44" i="1"/>
  <c r="B44" i="1"/>
  <c r="D41" i="1"/>
  <c r="C41" i="1"/>
  <c r="C51" i="1" s="1"/>
  <c r="B41" i="1"/>
  <c r="B51" i="1" s="1"/>
  <c r="D26" i="1"/>
  <c r="D51" i="1" s="1"/>
  <c r="C26" i="1"/>
  <c r="B26" i="1"/>
  <c r="D22" i="1"/>
  <c r="D23" i="1" s="1"/>
  <c r="C22" i="1"/>
  <c r="C23" i="1" s="1"/>
  <c r="B22" i="1"/>
  <c r="B23" i="1" s="1"/>
  <c r="D11" i="1"/>
  <c r="C11" i="1"/>
  <c r="B11" i="1"/>
</calcChain>
</file>

<file path=xl/sharedStrings.xml><?xml version="1.0" encoding="utf-8"?>
<sst xmlns="http://schemas.openxmlformats.org/spreadsheetml/2006/main" count="53" uniqueCount="53">
  <si>
    <t>Generating Station</t>
  </si>
  <si>
    <t>July</t>
  </si>
  <si>
    <t>August</t>
  </si>
  <si>
    <t>September</t>
  </si>
  <si>
    <t>Apgenco-Thermal</t>
  </si>
  <si>
    <t>Dr. NTTPS</t>
  </si>
  <si>
    <t>Dr. NTTPS-IV</t>
  </si>
  <si>
    <t>RTPP Stage-I</t>
  </si>
  <si>
    <t>RTPP Stage-II</t>
  </si>
  <si>
    <t>RTPP Stage-III</t>
  </si>
  <si>
    <t>RTPP Stage-IV</t>
  </si>
  <si>
    <t>Genco-Thermal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</si>
  <si>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</si>
  <si>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</si>
  <si>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</si>
  <si>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</si>
  <si>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</si>
  <si>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</si>
  <si>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</si>
  <si>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</si>
  <si>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</si>
  <si>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</si>
  <si>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 Total</t>
  </si>
  <si>
    <t>APGENCO-TOTAL</t>
  </si>
  <si>
    <t>APPDCL Stage-I</t>
  </si>
  <si>
    <t>Godavari Gas Power Plant</t>
  </si>
  <si>
    <t>Joint Sector-TOTAL</t>
  </si>
  <si>
    <t>NTPC(SR) Ramagundam I &amp; 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</si>
  <si>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</si>
  <si>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</si>
  <si>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</si>
  <si>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</si>
  <si>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</si>
  <si>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</si>
  <si>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</si>
  <si>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</si>
  <si>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</si>
  <si>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</si>
  <si>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</si>
  <si>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</si>
  <si>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JNNSM Ph-1 Thermal</t>
  </si>
  <si>
    <t>CGS TOTAL</t>
  </si>
  <si>
    <t>Thermal Powertech Corporation#</t>
  </si>
  <si>
    <t>HNPCL</t>
  </si>
  <si>
    <t>IPP TOTAL</t>
  </si>
  <si>
    <t>NCE- Others</t>
  </si>
  <si>
    <t>NCE Solar</t>
  </si>
  <si>
    <t>NCE WIND</t>
  </si>
  <si>
    <t>JNNSM PH 1 SOLAR</t>
  </si>
  <si>
    <t>JNNSM PH 2 SOLAR</t>
  </si>
  <si>
    <t>NCE TOTAL</t>
  </si>
  <si>
    <t>GRAND TOTAL</t>
  </si>
  <si>
    <t>Annexure-III : Availabilities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</si>
</sst>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2" fontId="2" fillId="0" borderId="0" xfId="0" applyNumberFormat="1" applyFont="1" applyFill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</cellXfs>
  <cellStyles count="2">
    <cellStyle name="Normal" xfId="0" builtinId="0"/>
    <cellStyle name="Normal 8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A40" workbookViewId="0">
      <selection activeCell="H47" sqref="H47"/>
    </sheetView>
  </sheetViews>
  <sheetFormatPr defaultRowHeight="15" x14ac:dyDescent="0.25"/>
  <cols>
    <col min="1" max="1" width="31" style="3" bestFit="1" customWidth="1"/>
    <col min="2" max="2" width="7.5703125" style="3" bestFit="1" customWidth="1"/>
    <col min="3" max="3" width="9.28515625" style="3" bestFit="1" customWidth="1"/>
    <col min="4" max="4" width="14" style="3" bestFit="1" customWidth="1"/>
    <col min="5" max="16384" width="9.140625" style="3"/>
  </cols>
  <sheetData>
    <row r="1" spans="1:4" s="1" customFormat="1" ht="18.75" x14ac:dyDescent="0.25">
      <c r="A1" s="10" t="s">
        <v>52</v>
      </c>
      <c r="B1" s="10"/>
      <c r="C1" s="10"/>
      <c r="D1" s="10"/>
    </row>
    <row r="2" spans="1:4" s="1" customFormat="1" ht="18.75" x14ac:dyDescent="0.25">
      <c r="A2" s="11" t="s">
        <v>0</v>
      </c>
      <c r="B2" s="11" t="s">
        <v>1</v>
      </c>
      <c r="C2" s="11" t="s">
        <v>2</v>
      </c>
      <c r="D2" s="11" t="s">
        <v>3</v>
      </c>
    </row>
    <row r="3" spans="1:4" s="1" customFormat="1" ht="18.75" x14ac:dyDescent="0.25">
      <c r="A3" s="11"/>
      <c r="B3" s="11"/>
      <c r="C3" s="11"/>
      <c r="D3" s="11"/>
    </row>
    <row r="4" spans="1:4" x14ac:dyDescent="0.25">
      <c r="A4" s="2" t="s">
        <v>4</v>
      </c>
      <c r="B4" s="2"/>
      <c r="C4" s="2"/>
      <c r="D4" s="2"/>
    </row>
    <row r="5" spans="1:4" x14ac:dyDescent="0.25">
      <c r="A5" s="4" t="s">
        <v>5</v>
      </c>
      <c r="B5" s="6">
        <v>564.81791184000008</v>
      </c>
      <c r="C5" s="6">
        <v>490.34486592000002</v>
      </c>
      <c r="D5" s="6">
        <v>488.80933920000007</v>
      </c>
    </row>
    <row r="6" spans="1:4" x14ac:dyDescent="0.25">
      <c r="A6" s="4" t="s">
        <v>6</v>
      </c>
      <c r="B6" s="6">
        <v>167.09495999999999</v>
      </c>
      <c r="C6" s="6">
        <v>241.24850999999998</v>
      </c>
      <c r="D6" s="6">
        <v>257.9085</v>
      </c>
    </row>
    <row r="7" spans="1:4" x14ac:dyDescent="0.25">
      <c r="A7" s="4" t="s">
        <v>7</v>
      </c>
      <c r="B7" s="6">
        <v>107.82809855999999</v>
      </c>
      <c r="C7" s="6">
        <v>152.27306639999998</v>
      </c>
      <c r="D7" s="6">
        <v>203.63615999999996</v>
      </c>
    </row>
    <row r="8" spans="1:4" x14ac:dyDescent="0.25">
      <c r="A8" s="4" t="s">
        <v>8</v>
      </c>
      <c r="B8" s="6">
        <v>265.61768688000001</v>
      </c>
      <c r="C8" s="6">
        <v>235.64648016000001</v>
      </c>
      <c r="D8" s="6">
        <v>249.9771456</v>
      </c>
    </row>
    <row r="9" spans="1:4" x14ac:dyDescent="0.25">
      <c r="A9" s="4" t="s">
        <v>9</v>
      </c>
      <c r="B9" s="6">
        <v>120.7094616</v>
      </c>
      <c r="C9" s="6">
        <v>119.13128135999997</v>
      </c>
      <c r="D9" s="6">
        <v>108.51881039999999</v>
      </c>
    </row>
    <row r="10" spans="1:4" x14ac:dyDescent="0.25">
      <c r="A10" s="4" t="s">
        <v>10</v>
      </c>
      <c r="B10" s="6">
        <v>297.54167039999999</v>
      </c>
      <c r="C10" s="6">
        <v>64.203703200000007</v>
      </c>
      <c r="D10" s="6">
        <v>84.241404000000003</v>
      </c>
    </row>
    <row r="11" spans="1:4" x14ac:dyDescent="0.25">
      <c r="A11" s="2" t="s">
        <v>11</v>
      </c>
      <c r="B11" s="7">
        <f>SUM(B5:B10)</f>
        <v>1523.6097892799999</v>
      </c>
      <c r="C11" s="7">
        <f t="shared" ref="C11:D11" si="0">SUM(C5:C10)</f>
        <v>1302.8479070399999</v>
      </c>
      <c r="D11" s="7">
        <f t="shared" si="0"/>
        <v>1393.0913592000002</v>
      </c>
    </row>
    <row r="12" spans="1:4" x14ac:dyDescent="0.25">
      <c r="A12" s="4" t="s">
        <v>12</v>
      </c>
      <c r="B12" s="6">
        <v>127.7188</v>
      </c>
      <c r="C12" s="6">
        <v>447.42984999999999</v>
      </c>
      <c r="D12" s="6">
        <v>428.00130000000001</v>
      </c>
    </row>
    <row r="13" spans="1:4" x14ac:dyDescent="0.25">
      <c r="A13" s="4" t="s">
        <v>13</v>
      </c>
      <c r="B13" s="6">
        <v>2.2886890000000002</v>
      </c>
      <c r="C13" s="6">
        <v>30.458599</v>
      </c>
      <c r="D13" s="6">
        <v>44.754998000000001</v>
      </c>
    </row>
    <row r="14" spans="1:4" x14ac:dyDescent="0.25">
      <c r="A14" s="4" t="s">
        <v>14</v>
      </c>
      <c r="B14" s="6">
        <v>0.54830000000000001</v>
      </c>
      <c r="C14" s="6">
        <v>6.1588000000000003</v>
      </c>
      <c r="D14" s="6">
        <v>11.3385</v>
      </c>
    </row>
    <row r="15" spans="1:4" x14ac:dyDescent="0.25">
      <c r="A15" s="4" t="s">
        <v>15</v>
      </c>
      <c r="B15" s="6">
        <v>16.352865000000001</v>
      </c>
      <c r="C15" s="6">
        <v>15.842497999999997</v>
      </c>
      <c r="D15" s="6">
        <v>25.758226000000001</v>
      </c>
    </row>
    <row r="16" spans="1:4" x14ac:dyDescent="0.25">
      <c r="A16" s="4" t="s">
        <v>16</v>
      </c>
      <c r="B16" s="6">
        <v>113.846447</v>
      </c>
      <c r="C16" s="6">
        <v>106.83748799999999</v>
      </c>
      <c r="D16" s="6">
        <v>94.870194999999981</v>
      </c>
    </row>
    <row r="17" spans="1:4" x14ac:dyDescent="0.25">
      <c r="A17" s="4" t="s">
        <v>17</v>
      </c>
      <c r="B17" s="6">
        <v>10.560333999999999</v>
      </c>
      <c r="C17" s="6">
        <v>9.6213719999999991</v>
      </c>
      <c r="D17" s="6">
        <v>8.5240729999999996</v>
      </c>
    </row>
    <row r="18" spans="1:4" x14ac:dyDescent="0.25">
      <c r="A18" s="4" t="s">
        <v>18</v>
      </c>
      <c r="B18" s="6">
        <v>-2.9638000000000001E-2</v>
      </c>
      <c r="C18" s="6">
        <v>0.98047700000000004</v>
      </c>
      <c r="D18" s="6">
        <v>3.5966849999999999</v>
      </c>
    </row>
    <row r="19" spans="1:4" x14ac:dyDescent="0.25">
      <c r="A19" s="4" t="s">
        <v>19</v>
      </c>
      <c r="B19" s="6">
        <v>0.24015</v>
      </c>
      <c r="C19" s="6">
        <v>0.13289999999999999</v>
      </c>
      <c r="D19" s="6">
        <v>0.18724999999999997</v>
      </c>
    </row>
    <row r="20" spans="1:4" x14ac:dyDescent="0.25">
      <c r="A20" s="4" t="s">
        <v>20</v>
      </c>
      <c r="B20" s="6">
        <v>26.293800000000001</v>
      </c>
      <c r="C20" s="6">
        <v>19.627199999999998</v>
      </c>
      <c r="D20" s="6">
        <v>19.05</v>
      </c>
    </row>
    <row r="21" spans="1:4" x14ac:dyDescent="0.25">
      <c r="A21" s="4" t="s">
        <v>21</v>
      </c>
      <c r="B21" s="6">
        <v>14.263999999999998</v>
      </c>
      <c r="C21" s="6">
        <v>31.364000000000001</v>
      </c>
      <c r="D21" s="6">
        <v>21.846</v>
      </c>
    </row>
    <row r="22" spans="1:4" x14ac:dyDescent="0.25">
      <c r="A22" s="2" t="s">
        <v>22</v>
      </c>
      <c r="B22" s="7">
        <f>SUM(B12:B21)</f>
        <v>312.08374700000007</v>
      </c>
      <c r="C22" s="7">
        <f t="shared" ref="C22:D22" si="1">SUM(C12:C21)</f>
        <v>668.45318399999985</v>
      </c>
      <c r="D22" s="7">
        <f t="shared" si="1"/>
        <v>657.9272269999999</v>
      </c>
    </row>
    <row r="23" spans="1:4" x14ac:dyDescent="0.25">
      <c r="A23" s="2" t="s">
        <v>23</v>
      </c>
      <c r="B23" s="7">
        <f>B22+B11</f>
        <v>1835.69353628</v>
      </c>
      <c r="C23" s="7">
        <f t="shared" ref="C23:D23" si="2">C22+C11</f>
        <v>1971.3010910399998</v>
      </c>
      <c r="D23" s="7">
        <f t="shared" si="2"/>
        <v>2051.0185861999998</v>
      </c>
    </row>
    <row r="24" spans="1:4" x14ac:dyDescent="0.25">
      <c r="A24" s="4" t="s">
        <v>24</v>
      </c>
      <c r="B24" s="6">
        <v>488.61753599999997</v>
      </c>
      <c r="C24" s="6">
        <v>571.20391680000012</v>
      </c>
      <c r="D24" s="6">
        <v>554.50137599999994</v>
      </c>
    </row>
    <row r="25" spans="1:4" x14ac:dyDescent="0.25">
      <c r="A25" s="4" t="s">
        <v>25</v>
      </c>
      <c r="B25" s="6">
        <v>27.93</v>
      </c>
      <c r="C25" s="6">
        <v>32.409999999999997</v>
      </c>
      <c r="D25" s="6">
        <v>44.55</v>
      </c>
    </row>
    <row r="26" spans="1:4" x14ac:dyDescent="0.25">
      <c r="A26" s="2" t="s">
        <v>26</v>
      </c>
      <c r="B26" s="7">
        <f>SUM(B24:B25)</f>
        <v>516.54753599999992</v>
      </c>
      <c r="C26" s="7">
        <f>SUM(C24:C25)</f>
        <v>603.61391680000008</v>
      </c>
      <c r="D26" s="7">
        <f>SUM(D24:D25)</f>
        <v>599.05137599999989</v>
      </c>
    </row>
    <row r="27" spans="1:4" x14ac:dyDescent="0.25">
      <c r="A27" s="4" t="s">
        <v>27</v>
      </c>
      <c r="B27" s="6">
        <v>190.31264108040037</v>
      </c>
      <c r="C27" s="6">
        <v>218.72829913663682</v>
      </c>
      <c r="D27" s="6">
        <v>209.93559813652607</v>
      </c>
    </row>
    <row r="28" spans="1:4" x14ac:dyDescent="0.25">
      <c r="A28" s="4" t="s">
        <v>28</v>
      </c>
      <c r="B28" s="6">
        <v>332.77182605121004</v>
      </c>
      <c r="C28" s="6">
        <v>329.51688882044402</v>
      </c>
      <c r="D28" s="6">
        <v>323.66971988208002</v>
      </c>
    </row>
    <row r="29" spans="1:4" x14ac:dyDescent="0.25">
      <c r="A29" s="4" t="s">
        <v>29</v>
      </c>
      <c r="B29" s="6">
        <v>119.95430399214601</v>
      </c>
      <c r="C29" s="6">
        <v>152.73849236864402</v>
      </c>
      <c r="D29" s="6">
        <v>132.17342359104001</v>
      </c>
    </row>
    <row r="30" spans="1:4" x14ac:dyDescent="0.25">
      <c r="A30" s="4" t="s">
        <v>30</v>
      </c>
      <c r="B30" s="6">
        <v>121.059882531</v>
      </c>
      <c r="C30" s="6">
        <v>127.89818466749999</v>
      </c>
      <c r="D30" s="6">
        <v>125.06775853500001</v>
      </c>
    </row>
    <row r="31" spans="1:4" x14ac:dyDescent="0.25">
      <c r="A31" s="4" t="s">
        <v>31</v>
      </c>
      <c r="B31" s="6">
        <v>0</v>
      </c>
      <c r="C31" s="6">
        <v>27.95728225725</v>
      </c>
      <c r="D31" s="6">
        <v>56.860309530000002</v>
      </c>
    </row>
    <row r="32" spans="1:4" x14ac:dyDescent="0.25">
      <c r="A32" s="4" t="s">
        <v>32</v>
      </c>
      <c r="B32" s="6">
        <v>174.18098797559998</v>
      </c>
      <c r="C32" s="6">
        <v>181.49581404899996</v>
      </c>
      <c r="D32" s="6">
        <v>232.13128845600002</v>
      </c>
    </row>
    <row r="33" spans="1:4" x14ac:dyDescent="0.25">
      <c r="A33" s="4" t="s">
        <v>33</v>
      </c>
      <c r="B33" s="6">
        <v>39.527082270000001</v>
      </c>
      <c r="C33" s="6">
        <v>46.137301278749987</v>
      </c>
      <c r="D33" s="6">
        <v>58.453101225000005</v>
      </c>
    </row>
    <row r="34" spans="1:4" x14ac:dyDescent="0.25">
      <c r="A34" s="4" t="s">
        <v>34</v>
      </c>
      <c r="B34" s="6">
        <v>16.47057005704826</v>
      </c>
      <c r="C34" s="6">
        <v>13.517320886432778</v>
      </c>
      <c r="D34" s="6">
        <v>11.680737522287803</v>
      </c>
    </row>
    <row r="35" spans="1:4" x14ac:dyDescent="0.25">
      <c r="A35" s="4" t="s">
        <v>35</v>
      </c>
      <c r="B35" s="6">
        <v>44.752834827198598</v>
      </c>
      <c r="C35" s="6">
        <v>48.518355753775353</v>
      </c>
      <c r="D35" s="6">
        <v>44.991141160996804</v>
      </c>
    </row>
    <row r="36" spans="1:4" x14ac:dyDescent="0.25">
      <c r="A36" s="4" t="s">
        <v>36</v>
      </c>
      <c r="B36" s="6">
        <v>5.8127649999999997</v>
      </c>
      <c r="C36" s="6">
        <v>4.2172669999999997</v>
      </c>
      <c r="D36" s="6">
        <v>5.1865519999999998</v>
      </c>
    </row>
    <row r="37" spans="1:4" x14ac:dyDescent="0.25">
      <c r="A37" s="4" t="s">
        <v>37</v>
      </c>
      <c r="B37" s="6">
        <v>78.80126199999998</v>
      </c>
      <c r="C37" s="6">
        <v>77.314705000000004</v>
      </c>
      <c r="D37" s="6">
        <v>60.927060999999995</v>
      </c>
    </row>
    <row r="38" spans="1:4" x14ac:dyDescent="0.25">
      <c r="A38" s="4" t="s">
        <v>38</v>
      </c>
      <c r="B38" s="6">
        <v>76.820821977119991</v>
      </c>
      <c r="C38" s="6">
        <v>85.859663548542002</v>
      </c>
      <c r="D38" s="6">
        <v>62.448628280219999</v>
      </c>
    </row>
    <row r="39" spans="1:4" x14ac:dyDescent="0.25">
      <c r="A39" s="4" t="s">
        <v>39</v>
      </c>
      <c r="B39" s="6">
        <v>34.867348036632002</v>
      </c>
      <c r="C39" s="6">
        <v>32.039241142761</v>
      </c>
      <c r="D39" s="6">
        <v>29.397934818629992</v>
      </c>
    </row>
    <row r="40" spans="1:4" x14ac:dyDescent="0.25">
      <c r="A40" s="4" t="s">
        <v>40</v>
      </c>
      <c r="B40" s="6">
        <v>15.032525</v>
      </c>
      <c r="C40" s="6">
        <v>13.22195</v>
      </c>
      <c r="D40" s="6">
        <v>17.730989000000001</v>
      </c>
    </row>
    <row r="41" spans="1:4" x14ac:dyDescent="0.25">
      <c r="A41" s="2" t="s">
        <v>41</v>
      </c>
      <c r="B41" s="7">
        <f>SUM(B27:B40)</f>
        <v>1250.3648507983551</v>
      </c>
      <c r="C41" s="7">
        <f t="shared" ref="C41:D41" si="3">SUM(C27:C40)</f>
        <v>1359.1607659097358</v>
      </c>
      <c r="D41" s="7">
        <f t="shared" si="3"/>
        <v>1370.6542431377804</v>
      </c>
    </row>
    <row r="42" spans="1:4" x14ac:dyDescent="0.25">
      <c r="A42" s="4" t="s">
        <v>42</v>
      </c>
      <c r="B42" s="6">
        <v>165.55314499999977</v>
      </c>
      <c r="C42" s="6">
        <v>171.40061499999973</v>
      </c>
      <c r="D42" s="6">
        <v>149.87492999999978</v>
      </c>
    </row>
    <row r="43" spans="1:4" x14ac:dyDescent="0.25">
      <c r="A43" s="4" t="s">
        <v>43</v>
      </c>
      <c r="B43" s="6">
        <v>391.4</v>
      </c>
      <c r="C43" s="6">
        <v>458.29</v>
      </c>
      <c r="D43" s="6">
        <v>378.7</v>
      </c>
    </row>
    <row r="44" spans="1:4" x14ac:dyDescent="0.25">
      <c r="A44" s="2" t="s">
        <v>44</v>
      </c>
      <c r="B44" s="7">
        <f>SUM(B42:B43)</f>
        <v>556.95314499999972</v>
      </c>
      <c r="C44" s="7">
        <f t="shared" ref="C44:D44" si="4">SUM(C42:C43)</f>
        <v>629.69061499999975</v>
      </c>
      <c r="D44" s="7">
        <f t="shared" si="4"/>
        <v>528.57492999999977</v>
      </c>
    </row>
    <row r="45" spans="1:4" x14ac:dyDescent="0.25">
      <c r="A45" s="4" t="s">
        <v>45</v>
      </c>
      <c r="B45" s="6">
        <v>29.347423330000002</v>
      </c>
      <c r="C45" s="6">
        <v>36.388683329999999</v>
      </c>
      <c r="D45" s="6">
        <v>42.605103329999999</v>
      </c>
    </row>
    <row r="46" spans="1:4" x14ac:dyDescent="0.25">
      <c r="A46" s="4" t="s">
        <v>46</v>
      </c>
      <c r="B46" s="6">
        <v>333.110682</v>
      </c>
      <c r="C46" s="6">
        <v>364.35743000000002</v>
      </c>
      <c r="D46" s="6">
        <v>375.58472599999999</v>
      </c>
    </row>
    <row r="47" spans="1:4" x14ac:dyDescent="0.25">
      <c r="A47" s="4" t="s">
        <v>47</v>
      </c>
      <c r="B47" s="6">
        <v>1206.23824803</v>
      </c>
      <c r="C47" s="6">
        <v>1049.0341767</v>
      </c>
      <c r="D47" s="6">
        <v>873.20341540999993</v>
      </c>
    </row>
    <row r="48" spans="1:4" x14ac:dyDescent="0.25">
      <c r="A48" s="4" t="s">
        <v>48</v>
      </c>
      <c r="B48" s="6">
        <v>4.7760030000000002</v>
      </c>
      <c r="C48" s="6">
        <v>-0.38426100000000002</v>
      </c>
      <c r="D48" s="6">
        <v>2.713823999999998</v>
      </c>
    </row>
    <row r="49" spans="1:8" x14ac:dyDescent="0.25">
      <c r="A49" s="4" t="s">
        <v>49</v>
      </c>
      <c r="B49" s="6">
        <v>224.19779900000003</v>
      </c>
      <c r="C49" s="6">
        <v>141.46449899999996</v>
      </c>
      <c r="D49" s="6">
        <v>227.41200000000001</v>
      </c>
    </row>
    <row r="50" spans="1:8" x14ac:dyDescent="0.25">
      <c r="A50" s="2" t="s">
        <v>50</v>
      </c>
      <c r="B50" s="7">
        <f>SUM(B45:B49)</f>
        <v>1797.6701553600001</v>
      </c>
      <c r="C50" s="7">
        <f t="shared" ref="C50:D50" si="5">SUM(C45:C49)</f>
        <v>1590.8605280300001</v>
      </c>
      <c r="D50" s="7">
        <f t="shared" si="5"/>
        <v>1521.51906874</v>
      </c>
    </row>
    <row r="51" spans="1:8" x14ac:dyDescent="0.25">
      <c r="A51" s="2" t="s">
        <v>51</v>
      </c>
      <c r="B51" s="7">
        <f>B50+B44+B41+B26+B23</f>
        <v>5957.2292234383549</v>
      </c>
      <c r="C51" s="7">
        <f t="shared" ref="C51:D51" si="6">C50+C44+C41+C26+C23</f>
        <v>6154.6269167797354</v>
      </c>
      <c r="D51" s="7">
        <f t="shared" si="6"/>
        <v>6070.8182040777792</v>
      </c>
      <c r="F51" s="5"/>
    </row>
    <row r="53" spans="1:8" x14ac:dyDescent="0.25">
      <c r="F53" s="5"/>
      <c r="G53" s="5"/>
    </row>
    <row r="55" spans="1:8" x14ac:dyDescent="0.25">
      <c r="G55" s="5"/>
    </row>
    <row r="57" spans="1:8" x14ac:dyDescent="0.25">
      <c r="E57" s="8"/>
      <c r="F57" s="8"/>
      <c r="G57" s="8"/>
      <c r="H57" s="9"/>
    </row>
    <row r="58" spans="1:8" x14ac:dyDescent="0.25">
      <c r="E58" s="8"/>
      <c r="F58" s="8"/>
      <c r="G58" s="8"/>
      <c r="H58" s="9"/>
    </row>
    <row r="59" spans="1:8" x14ac:dyDescent="0.25">
      <c r="E59" s="8"/>
      <c r="F59" s="8"/>
      <c r="G59" s="8"/>
      <c r="H59" s="9"/>
    </row>
    <row r="60" spans="1:8" x14ac:dyDescent="0.25">
      <c r="E60" s="8"/>
      <c r="F60" s="8"/>
      <c r="G60" s="8"/>
      <c r="H60" s="9"/>
    </row>
    <row r="61" spans="1:8" x14ac:dyDescent="0.25">
      <c r="E61" s="9"/>
      <c r="F61" s="9"/>
      <c r="G61" s="9"/>
      <c r="H61" s="9"/>
    </row>
  </sheetData>
  <mergeCells count="5">
    <mergeCell ref="A1:D1"/>
    <mergeCell ref="A2:A3"/>
    <mergeCell ref="B2:B3"/>
    <mergeCell ref="C2:C3"/>
    <mergeCell ref="D2:D3"/>
  </mergeCells>
  <printOptions horizontalCentered="1"/>
  <pageMargins left="0.70866141732283472" right="0.70866141732283472" top="0.55118110236220474" bottom="0.55118110236220474" header="0.31496062992125984" footer="0.31496062992125984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availability(MU)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2022-12-23T07:35:15Z</cp:lastPrinted>
  <dcterms:created xsi:type="dcterms:W3CDTF">2022-12-15T08:08:15Z</dcterms:created>
  <dcterms:modified xsi:type="dcterms:W3CDTF">2022-12-23T07:35:17Z</dcterms:modified>
</cp:coreProperties>
</file>